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ительство, реконструкция" sheetId="2" r:id="rId1"/>
  </sheets>
  <definedNames>
    <definedName name="_xlnm.Print_Titles" localSheetId="0">'строительство, реконструкция'!$6:$7</definedName>
    <definedName name="_xlnm.Print_Area" localSheetId="0">'строительство, реконструкция'!$A$1:$M$58</definedName>
  </definedNames>
  <calcPr calcId="152511"/>
</workbook>
</file>

<file path=xl/calcChain.xml><?xml version="1.0" encoding="utf-8"?>
<calcChain xmlns="http://schemas.openxmlformats.org/spreadsheetml/2006/main">
  <c r="H41" i="2" l="1"/>
  <c r="G41" i="2"/>
  <c r="H49" i="2"/>
  <c r="G49" i="2"/>
  <c r="I49" i="2"/>
  <c r="K53" i="2"/>
  <c r="K31" i="2" l="1"/>
  <c r="E11" i="2" l="1"/>
  <c r="K58" i="2" l="1"/>
  <c r="L58" i="2"/>
  <c r="M58" i="2"/>
  <c r="L57" i="2"/>
  <c r="L49" i="2"/>
  <c r="K49" i="2"/>
  <c r="J49" i="2"/>
  <c r="J50" i="2"/>
  <c r="J58" i="2" s="1"/>
  <c r="K41" i="2" l="1"/>
  <c r="L41" i="2"/>
  <c r="J41" i="2"/>
  <c r="K45" i="2"/>
  <c r="J45" i="2"/>
  <c r="K46" i="2"/>
  <c r="J46" i="2"/>
  <c r="J37" i="2"/>
  <c r="K37" i="2"/>
  <c r="I37" i="2"/>
  <c r="J33" i="2"/>
  <c r="K33" i="2"/>
  <c r="L33" i="2"/>
  <c r="I33" i="2"/>
  <c r="M27" i="2"/>
  <c r="J31" i="2"/>
  <c r="K21" i="2"/>
  <c r="L21" i="2"/>
  <c r="J21" i="2"/>
  <c r="L29" i="2"/>
  <c r="K29" i="2"/>
  <c r="J29" i="2"/>
  <c r="I29" i="2"/>
  <c r="G29" i="2"/>
  <c r="J25" i="2"/>
  <c r="H17" i="2"/>
  <c r="I17" i="2"/>
  <c r="J17" i="2"/>
  <c r="K17" i="2"/>
  <c r="G17" i="2"/>
  <c r="F15" i="2"/>
  <c r="J11" i="2" l="1"/>
  <c r="I13" i="2"/>
  <c r="G13" i="2"/>
  <c r="E46" i="2" l="1"/>
  <c r="E38" i="2"/>
  <c r="E34" i="2"/>
  <c r="E26" i="2"/>
  <c r="E22" i="2"/>
  <c r="E18" i="2"/>
  <c r="E14" i="2"/>
  <c r="F23" i="2" l="1"/>
  <c r="F19" i="2" l="1"/>
  <c r="I58" i="2" l="1"/>
  <c r="I55" i="2"/>
  <c r="F34" i="2" l="1"/>
  <c r="F22" i="2"/>
  <c r="M55" i="2" l="1"/>
  <c r="H58" i="2"/>
  <c r="H55" i="2"/>
  <c r="G55" i="2"/>
  <c r="J30" i="2" l="1"/>
  <c r="F35" i="2" l="1"/>
  <c r="F31" i="2"/>
  <c r="F27" i="2"/>
  <c r="G30" i="2"/>
  <c r="F30" i="2" l="1"/>
  <c r="G58" i="2"/>
  <c r="F38" i="2"/>
  <c r="K55" i="2"/>
  <c r="K57" i="2" s="1"/>
  <c r="F11" i="2"/>
  <c r="J55" i="2"/>
  <c r="J57" i="2" s="1"/>
  <c r="L55" i="2" l="1"/>
</calcChain>
</file>

<file path=xl/sharedStrings.xml><?xml version="1.0" encoding="utf-8"?>
<sst xmlns="http://schemas.openxmlformats.org/spreadsheetml/2006/main" count="91" uniqueCount="58">
  <si>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</si>
  <si>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</si>
  <si>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</si>
  <si>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</si>
  <si>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</si>
  <si>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</si>
  <si>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</si>
  <si>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</si>
  <si>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</si>
  <si>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</si>
  <si>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МБОУ "СОШ № 41", корп. 2, г. Норильск, Центральный район, ул. Вальковская, д. 6</t>
  </si>
  <si>
    <t>в том числе ПСД</t>
  </si>
  <si>
    <t>50 000 м3</t>
  </si>
  <si>
    <t>520 м2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</si>
  <si>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</si>
  <si>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</si>
  <si>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</si>
  <si>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</si>
  <si>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</si>
  <si>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</si>
  <si>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Строительство водоотводного устройства в районе Талнах</t>
  </si>
  <si>
    <t>2013-2014 - разработка ПСД,                                            2016 - закрытие контура здания,                                            2017-2019 реконструкция</t>
  </si>
  <si>
    <t>2016 - разработка ПСД, 2017 - реконструкция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</si>
  <si>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</si>
  <si>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</si>
  <si>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</si>
  <si>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</si>
  <si>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</si>
  <si>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</si>
  <si>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</si>
  <si>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</si>
  <si>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</si>
  <si>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</si>
  <si>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</si>
  <si>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</si>
  <si>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</si>
  <si>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2011-2019 - строительство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</si>
  <si>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</si>
  <si>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</si>
  <si>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</si>
  <si>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>Текущий финансовый год</t>
  </si>
  <si>
    <t xml:space="preserve">Годы до ввода объекта </t>
  </si>
  <si>
    <t>2020 - 2023 года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</si>
  <si>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</si>
  <si>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</si>
  <si>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125 мест</t>
  </si>
  <si>
    <t>2018 - строительство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</si>
  <si>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2017 - 2019 гг.</t>
  </si>
  <si>
    <t>5 га</t>
  </si>
  <si>
    <t xml:space="preserve"> - краевой бюджет</t>
  </si>
  <si>
    <t xml:space="preserve"> - местный бюджет</t>
  </si>
  <si>
    <t>ВСЕГО:</t>
  </si>
  <si>
    <t>2017-2018 - проектно-изыскательские работы, 2019-2020 - строительство</t>
  </si>
  <si>
    <t>2015-2017 - проектно изыскательские работы, 2018-2020 - реконструкция</t>
  </si>
  <si>
    <t>2014-инженерно-изыскательские работы, 2015-2017 -разработка проектной документации, 2018 - разработка рабочей документации, 2019-2023 - реконструкция</t>
  </si>
  <si>
    <t>2016-2017 - разработка ПСД, с 2018 - строительство</t>
  </si>
  <si>
    <t>2015-2017 - разработка ПСД, с 2018 - строительство</t>
  </si>
  <si>
    <t>Приложение 2 к Постановлению
Администрации города Норильска                                                                                              от 30.08.2014 №346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</si>
</sst>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left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9" fillId="3" borderId="1" xfId="1" applyNumberFormat="1" applyFont="1" applyFill="1" applyBorder="1" applyAlignment="1">
      <alignment horizontal="left" vertical="center" wrapText="1" shrinkToFit="1"/>
    </xf>
    <xf numFmtId="0" fontId="9" fillId="3" borderId="5" xfId="1" applyNumberFormat="1" applyFont="1" applyFill="1" applyBorder="1" applyAlignment="1">
      <alignment horizontal="center" vertical="center" wrapText="1" shrinkToFit="1"/>
    </xf>
    <xf numFmtId="0" fontId="9" fillId="3" borderId="6" xfId="1" applyNumberFormat="1" applyFont="1" applyFill="1" applyBorder="1" applyAlignment="1">
      <alignment horizontal="center" vertical="center" wrapText="1" shrinkToFit="1"/>
    </xf>
    <xf numFmtId="0" fontId="9" fillId="3" borderId="7" xfId="1" applyNumberFormat="1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1"/>
  <sheetViews>
    <sheetView tabSelected="1" view="pageBreakPreview" topLeftCell="A22" zoomScale="70" zoomScaleNormal="70" zoomScaleSheetLayoutView="70" workbookViewId="0">
      <selection activeCell="G15" sqref="G15"/>
    </sheetView>
  </sheetViews>
  <sheetFormatPr defaultColWidth="9.109375" defaultRowHeight="13.8" x14ac:dyDescent="0.3"/>
  <cols>
    <col min="1" max="1" width="5.5546875" style="2" customWidth="1"/>
    <col min="2" max="2" width="56.33203125" style="2" customWidth="1"/>
    <col min="3" max="3" width="14.33203125" style="2" customWidth="1"/>
    <col min="4" max="4" width="30" style="2" customWidth="1"/>
    <col min="5" max="5" width="16.88671875" style="2" customWidth="1"/>
    <col min="6" max="6" width="17.33203125" style="2" customWidth="1"/>
    <col min="7" max="8" width="13.5546875" style="2" customWidth="1"/>
    <col min="9" max="9" width="15.6640625" style="2" customWidth="1"/>
    <col min="10" max="11" width="15.88671875" style="2" customWidth="1"/>
    <col min="12" max="13" width="16.6640625" style="1" customWidth="1"/>
    <col min="14" max="14" width="19.44140625" style="2" customWidth="1"/>
    <col min="15" max="16384" width="9.109375" style="2"/>
  </cols>
  <sheetData>
    <row r="1" spans="1:17" ht="53.25" customHeight="1" x14ac:dyDescent="0.3">
      <c r="K1" s="19" t="s">
        <v>57</v>
      </c>
      <c r="L1" s="19"/>
      <c r="M1" s="19"/>
    </row>
    <row r="2" spans="1:17" ht="84.75" customHeight="1" x14ac:dyDescent="0.3">
      <c r="I2" s="3"/>
      <c r="J2" s="1"/>
      <c r="K2" s="20" t="s">
        <v>47</v>
      </c>
      <c r="L2" s="20"/>
      <c r="M2" s="20"/>
      <c r="N2" s="13"/>
    </row>
    <row r="3" spans="1:17" ht="6.75" customHeight="1" x14ac:dyDescent="0.3"/>
    <row r="4" spans="1:17" ht="15.75" customHeight="1" x14ac:dyDescent="0.3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7" ht="6.75" customHeight="1" x14ac:dyDescent="0.3">
      <c r="N5" s="4"/>
      <c r="O5" s="4"/>
      <c r="P5" s="4"/>
      <c r="Q5" s="4"/>
    </row>
    <row r="6" spans="1:17" ht="22.5" customHeight="1" x14ac:dyDescent="0.3">
      <c r="A6" s="23" t="s">
        <v>0</v>
      </c>
      <c r="B6" s="24" t="s">
        <v>26</v>
      </c>
      <c r="C6" s="25" t="s">
        <v>37</v>
      </c>
      <c r="D6" s="25" t="s">
        <v>38</v>
      </c>
      <c r="E6" s="25" t="s">
        <v>27</v>
      </c>
      <c r="F6" s="31" t="s">
        <v>28</v>
      </c>
      <c r="G6" s="28" t="s">
        <v>5</v>
      </c>
      <c r="H6" s="30"/>
      <c r="I6" s="30"/>
      <c r="J6" s="30"/>
      <c r="K6" s="30"/>
      <c r="L6" s="30"/>
      <c r="M6" s="30"/>
      <c r="N6" s="5"/>
      <c r="O6" s="5"/>
      <c r="P6" s="5"/>
      <c r="Q6" s="4"/>
    </row>
    <row r="7" spans="1:17" s="15" customFormat="1" ht="74.25" customHeight="1" x14ac:dyDescent="0.3">
      <c r="A7" s="23"/>
      <c r="B7" s="24"/>
      <c r="C7" s="26"/>
      <c r="D7" s="26"/>
      <c r="E7" s="26"/>
      <c r="F7" s="32"/>
      <c r="G7" s="28" t="s">
        <v>39</v>
      </c>
      <c r="H7" s="29"/>
      <c r="I7" s="16" t="s">
        <v>40</v>
      </c>
      <c r="J7" s="14" t="s">
        <v>29</v>
      </c>
      <c r="K7" s="14" t="s">
        <v>31</v>
      </c>
      <c r="L7" s="14" t="s">
        <v>32</v>
      </c>
      <c r="M7" s="6" t="s">
        <v>41</v>
      </c>
    </row>
    <row r="8" spans="1:17" s="15" customFormat="1" ht="25.5" customHeight="1" x14ac:dyDescent="0.3">
      <c r="A8" s="23"/>
      <c r="B8" s="24"/>
      <c r="C8" s="27"/>
      <c r="D8" s="27"/>
      <c r="E8" s="27"/>
      <c r="F8" s="33"/>
      <c r="G8" s="7" t="s">
        <v>23</v>
      </c>
      <c r="H8" s="14" t="s">
        <v>24</v>
      </c>
      <c r="I8" s="16" t="s">
        <v>25</v>
      </c>
      <c r="J8" s="14" t="s">
        <v>30</v>
      </c>
      <c r="K8" s="14" t="s">
        <v>33</v>
      </c>
      <c r="L8" s="14" t="s">
        <v>34</v>
      </c>
      <c r="M8" s="14" t="s">
        <v>42</v>
      </c>
    </row>
    <row r="9" spans="1:17" s="15" customFormat="1" x14ac:dyDescent="0.3">
      <c r="A9" s="8">
        <v>1</v>
      </c>
      <c r="B9" s="9">
        <v>2</v>
      </c>
      <c r="C9" s="9">
        <v>3</v>
      </c>
      <c r="D9" s="9">
        <v>4</v>
      </c>
      <c r="E9" s="9">
        <v>5</v>
      </c>
      <c r="F9" s="8">
        <v>6</v>
      </c>
      <c r="G9" s="10">
        <v>7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9">
        <v>12</v>
      </c>
    </row>
    <row r="10" spans="1:17" s="12" customFormat="1" ht="22.5" customHeight="1" x14ac:dyDescent="0.3">
      <c r="A10" s="11"/>
      <c r="B10" s="21" t="s">
        <v>6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7" s="17" customFormat="1" ht="54.75" customHeight="1" x14ac:dyDescent="0.3">
      <c r="A11" s="35">
        <v>1</v>
      </c>
      <c r="B11" s="36" t="s">
        <v>8</v>
      </c>
      <c r="C11" s="37" t="s">
        <v>14</v>
      </c>
      <c r="D11" s="37" t="s">
        <v>21</v>
      </c>
      <c r="E11" s="38">
        <f>(214456.5*1.1)+6190</f>
        <v>242092.15000000002</v>
      </c>
      <c r="F11" s="38">
        <f>E11-G11-I11</f>
        <v>235702.15000000002</v>
      </c>
      <c r="G11" s="38">
        <v>6190</v>
      </c>
      <c r="H11" s="39"/>
      <c r="I11" s="38">
        <v>200</v>
      </c>
      <c r="J11" s="39">
        <f>J12+J13</f>
        <v>10000</v>
      </c>
      <c r="K11" s="39">
        <v>100000</v>
      </c>
      <c r="L11" s="40">
        <v>125702.15000000002</v>
      </c>
      <c r="M11" s="40"/>
    </row>
    <row r="12" spans="1:17" x14ac:dyDescent="0.3">
      <c r="A12" s="35"/>
      <c r="B12" s="36" t="s">
        <v>49</v>
      </c>
      <c r="C12" s="41"/>
      <c r="D12" s="41"/>
      <c r="E12" s="38"/>
      <c r="F12" s="38"/>
      <c r="G12" s="38"/>
      <c r="H12" s="39"/>
      <c r="I12" s="38"/>
      <c r="J12" s="39"/>
      <c r="K12" s="39"/>
      <c r="L12" s="40"/>
      <c r="M12" s="40"/>
    </row>
    <row r="13" spans="1:17" x14ac:dyDescent="0.3">
      <c r="A13" s="35"/>
      <c r="B13" s="36" t="s">
        <v>50</v>
      </c>
      <c r="C13" s="41"/>
      <c r="D13" s="41"/>
      <c r="E13" s="38"/>
      <c r="F13" s="38"/>
      <c r="G13" s="38">
        <f>G11</f>
        <v>6190</v>
      </c>
      <c r="H13" s="39"/>
      <c r="I13" s="38">
        <f>I11</f>
        <v>200</v>
      </c>
      <c r="J13" s="38">
        <v>10000</v>
      </c>
      <c r="K13" s="39">
        <v>100000</v>
      </c>
      <c r="L13" s="40">
        <v>125702.15000000002</v>
      </c>
      <c r="M13" s="40"/>
    </row>
    <row r="14" spans="1:17" x14ac:dyDescent="0.3">
      <c r="A14" s="35"/>
      <c r="B14" s="36" t="s">
        <v>11</v>
      </c>
      <c r="C14" s="42"/>
      <c r="D14" s="42"/>
      <c r="E14" s="38">
        <f>SUM(G14:L14)</f>
        <v>6190</v>
      </c>
      <c r="F14" s="38"/>
      <c r="G14" s="38">
        <v>6190</v>
      </c>
      <c r="H14" s="39"/>
      <c r="I14" s="38"/>
      <c r="J14" s="39"/>
      <c r="K14" s="39"/>
      <c r="L14" s="40"/>
      <c r="M14" s="40"/>
    </row>
    <row r="15" spans="1:17" s="17" customFormat="1" ht="45" customHeight="1" x14ac:dyDescent="0.3">
      <c r="A15" s="35">
        <v>2</v>
      </c>
      <c r="B15" s="36" t="s">
        <v>9</v>
      </c>
      <c r="C15" s="37" t="s">
        <v>15</v>
      </c>
      <c r="D15" s="37" t="s">
        <v>43</v>
      </c>
      <c r="E15" s="38">
        <v>255291.79</v>
      </c>
      <c r="F15" s="38">
        <f>E15-G15-H15-I15</f>
        <v>247703.69</v>
      </c>
      <c r="G15" s="38">
        <v>4124.6000000000004</v>
      </c>
      <c r="H15" s="43">
        <v>3163.6</v>
      </c>
      <c r="I15" s="38">
        <v>299.89999999999998</v>
      </c>
      <c r="J15" s="43">
        <v>45514.3</v>
      </c>
      <c r="K15" s="43">
        <v>183117.5</v>
      </c>
      <c r="L15" s="44"/>
      <c r="M15" s="44"/>
    </row>
    <row r="16" spans="1:17" x14ac:dyDescent="0.3">
      <c r="A16" s="35"/>
      <c r="B16" s="36" t="s">
        <v>49</v>
      </c>
      <c r="C16" s="41"/>
      <c r="D16" s="41"/>
      <c r="E16" s="38"/>
      <c r="F16" s="38"/>
      <c r="G16" s="38"/>
      <c r="H16" s="43"/>
      <c r="I16" s="38"/>
      <c r="J16" s="43"/>
      <c r="K16" s="43"/>
      <c r="L16" s="44"/>
      <c r="M16" s="44"/>
    </row>
    <row r="17" spans="1:13" x14ac:dyDescent="0.3">
      <c r="A17" s="35"/>
      <c r="B17" s="36" t="s">
        <v>50</v>
      </c>
      <c r="C17" s="41"/>
      <c r="D17" s="41"/>
      <c r="E17" s="38"/>
      <c r="F17" s="38"/>
      <c r="G17" s="38">
        <f>G15</f>
        <v>4124.6000000000004</v>
      </c>
      <c r="H17" s="38">
        <f t="shared" ref="H17:K17" si="0">H15</f>
        <v>3163.6</v>
      </c>
      <c r="I17" s="38">
        <f t="shared" si="0"/>
        <v>299.89999999999998</v>
      </c>
      <c r="J17" s="38">
        <f t="shared" si="0"/>
        <v>45514.3</v>
      </c>
      <c r="K17" s="38">
        <f t="shared" si="0"/>
        <v>183117.5</v>
      </c>
      <c r="L17" s="44"/>
      <c r="M17" s="44"/>
    </row>
    <row r="18" spans="1:13" x14ac:dyDescent="0.3">
      <c r="A18" s="35"/>
      <c r="B18" s="36" t="s">
        <v>11</v>
      </c>
      <c r="C18" s="42"/>
      <c r="D18" s="42"/>
      <c r="E18" s="38">
        <f>SUM(G18:L18)</f>
        <v>7588.1</v>
      </c>
      <c r="F18" s="38"/>
      <c r="G18" s="38">
        <v>4124.6000000000004</v>
      </c>
      <c r="H18" s="43">
        <v>3163.6</v>
      </c>
      <c r="I18" s="38">
        <v>299.89999999999998</v>
      </c>
      <c r="J18" s="43"/>
      <c r="K18" s="43"/>
      <c r="L18" s="40"/>
      <c r="M18" s="40"/>
    </row>
    <row r="19" spans="1:13" s="17" customFormat="1" ht="45" customHeight="1" x14ac:dyDescent="0.3">
      <c r="A19" s="35">
        <v>3</v>
      </c>
      <c r="B19" s="45" t="s">
        <v>10</v>
      </c>
      <c r="C19" s="46" t="s">
        <v>45</v>
      </c>
      <c r="D19" s="46" t="s">
        <v>53</v>
      </c>
      <c r="E19" s="38">
        <v>394186.3</v>
      </c>
      <c r="F19" s="38">
        <f>E19</f>
        <v>394186.3</v>
      </c>
      <c r="G19" s="38"/>
      <c r="H19" s="39"/>
      <c r="I19" s="38"/>
      <c r="J19" s="39">
        <v>6000</v>
      </c>
      <c r="K19" s="39">
        <v>82139.899999999994</v>
      </c>
      <c r="L19" s="40">
        <v>251860.1</v>
      </c>
      <c r="M19" s="40"/>
    </row>
    <row r="20" spans="1:13" x14ac:dyDescent="0.3">
      <c r="A20" s="35"/>
      <c r="B20" s="36" t="s">
        <v>49</v>
      </c>
      <c r="C20" s="47"/>
      <c r="D20" s="47"/>
      <c r="E20" s="38"/>
      <c r="F20" s="38"/>
      <c r="G20" s="38"/>
      <c r="H20" s="39"/>
      <c r="I20" s="38"/>
      <c r="J20" s="39"/>
      <c r="K20" s="39"/>
      <c r="L20" s="40"/>
      <c r="M20" s="40"/>
    </row>
    <row r="21" spans="1:13" x14ac:dyDescent="0.3">
      <c r="A21" s="35"/>
      <c r="B21" s="36" t="s">
        <v>50</v>
      </c>
      <c r="C21" s="47"/>
      <c r="D21" s="47"/>
      <c r="E21" s="38"/>
      <c r="F21" s="38"/>
      <c r="G21" s="38"/>
      <c r="H21" s="39"/>
      <c r="I21" s="38"/>
      <c r="J21" s="39">
        <f>J19</f>
        <v>6000</v>
      </c>
      <c r="K21" s="39">
        <f t="shared" ref="K21:L21" si="1">K19</f>
        <v>82139.899999999994</v>
      </c>
      <c r="L21" s="39">
        <f t="shared" si="1"/>
        <v>251860.1</v>
      </c>
      <c r="M21" s="40"/>
    </row>
    <row r="22" spans="1:13" x14ac:dyDescent="0.3">
      <c r="A22" s="35"/>
      <c r="B22" s="36" t="s">
        <v>11</v>
      </c>
      <c r="C22" s="48"/>
      <c r="D22" s="48"/>
      <c r="E22" s="38">
        <f>SUM(G22:L22)</f>
        <v>6000</v>
      </c>
      <c r="F22" s="38">
        <f>J22</f>
        <v>6000</v>
      </c>
      <c r="G22" s="38"/>
      <c r="H22" s="39"/>
      <c r="I22" s="38"/>
      <c r="J22" s="39">
        <v>6000</v>
      </c>
      <c r="K22" s="39"/>
      <c r="L22" s="40"/>
      <c r="M22" s="40"/>
    </row>
    <row r="23" spans="1:13" s="17" customFormat="1" ht="34.5" customHeight="1" x14ac:dyDescent="0.3">
      <c r="A23" s="35">
        <v>4</v>
      </c>
      <c r="B23" s="36" t="s">
        <v>7</v>
      </c>
      <c r="C23" s="37" t="s">
        <v>13</v>
      </c>
      <c r="D23" s="37" t="s">
        <v>22</v>
      </c>
      <c r="E23" s="38">
        <v>24895.599999999999</v>
      </c>
      <c r="F23" s="38">
        <f>E23-I23</f>
        <v>24895.599999999999</v>
      </c>
      <c r="G23" s="38"/>
      <c r="H23" s="39"/>
      <c r="I23" s="38"/>
      <c r="J23" s="39">
        <v>24895.599999999999</v>
      </c>
      <c r="K23" s="39"/>
      <c r="L23" s="40"/>
      <c r="M23" s="40"/>
    </row>
    <row r="24" spans="1:13" x14ac:dyDescent="0.3">
      <c r="A24" s="35"/>
      <c r="B24" s="36" t="s">
        <v>49</v>
      </c>
      <c r="C24" s="41"/>
      <c r="D24" s="41"/>
      <c r="E24" s="38"/>
      <c r="F24" s="38"/>
      <c r="G24" s="38"/>
      <c r="H24" s="39"/>
      <c r="I24" s="38"/>
      <c r="J24" s="39"/>
      <c r="K24" s="39"/>
      <c r="L24" s="40"/>
      <c r="M24" s="40"/>
    </row>
    <row r="25" spans="1:13" x14ac:dyDescent="0.3">
      <c r="A25" s="35"/>
      <c r="B25" s="36" t="s">
        <v>50</v>
      </c>
      <c r="C25" s="41"/>
      <c r="D25" s="41"/>
      <c r="E25" s="38"/>
      <c r="F25" s="38"/>
      <c r="G25" s="38"/>
      <c r="H25" s="39"/>
      <c r="I25" s="38"/>
      <c r="J25" s="39">
        <f>J23</f>
        <v>24895.599999999999</v>
      </c>
      <c r="K25" s="39"/>
      <c r="L25" s="40"/>
      <c r="M25" s="40"/>
    </row>
    <row r="26" spans="1:13" x14ac:dyDescent="0.3">
      <c r="A26" s="35"/>
      <c r="B26" s="36" t="s">
        <v>11</v>
      </c>
      <c r="C26" s="42"/>
      <c r="D26" s="42"/>
      <c r="E26" s="38">
        <f>SUM(G26:L26)</f>
        <v>695.6</v>
      </c>
      <c r="F26" s="38"/>
      <c r="G26" s="38"/>
      <c r="H26" s="39"/>
      <c r="I26" s="38"/>
      <c r="J26" s="39">
        <v>695.6</v>
      </c>
      <c r="K26" s="39"/>
      <c r="L26" s="40"/>
      <c r="M26" s="40"/>
    </row>
    <row r="27" spans="1:13" s="17" customFormat="1" ht="78.75" customHeight="1" x14ac:dyDescent="0.3">
      <c r="A27" s="35">
        <v>5</v>
      </c>
      <c r="B27" s="49" t="s">
        <v>1</v>
      </c>
      <c r="C27" s="50" t="s">
        <v>18</v>
      </c>
      <c r="D27" s="50" t="s">
        <v>54</v>
      </c>
      <c r="E27" s="38">
        <v>2261595.2999999998</v>
      </c>
      <c r="F27" s="38">
        <f>E27-G27-I27</f>
        <v>2257386.7999999998</v>
      </c>
      <c r="G27" s="38">
        <v>3410.2</v>
      </c>
      <c r="H27" s="39"/>
      <c r="I27" s="38">
        <v>798.3</v>
      </c>
      <c r="J27" s="39">
        <v>7939.9</v>
      </c>
      <c r="K27" s="39">
        <v>110000</v>
      </c>
      <c r="L27" s="40">
        <v>110000</v>
      </c>
      <c r="M27" s="40">
        <f>E27-K27-L27</f>
        <v>2041595.2999999998</v>
      </c>
    </row>
    <row r="28" spans="1:13" x14ac:dyDescent="0.3">
      <c r="A28" s="35"/>
      <c r="B28" s="36" t="s">
        <v>49</v>
      </c>
      <c r="C28" s="51"/>
      <c r="D28" s="51"/>
      <c r="E28" s="38"/>
      <c r="F28" s="38"/>
      <c r="G28" s="38"/>
      <c r="H28" s="39"/>
      <c r="I28" s="38"/>
      <c r="J28" s="39"/>
      <c r="K28" s="39"/>
      <c r="L28" s="40"/>
      <c r="M28" s="40"/>
    </row>
    <row r="29" spans="1:13" x14ac:dyDescent="0.3">
      <c r="A29" s="35"/>
      <c r="B29" s="36" t="s">
        <v>50</v>
      </c>
      <c r="C29" s="51"/>
      <c r="D29" s="51"/>
      <c r="E29" s="38"/>
      <c r="F29" s="38"/>
      <c r="G29" s="38">
        <f>G27</f>
        <v>3410.2</v>
      </c>
      <c r="H29" s="39"/>
      <c r="I29" s="38">
        <f>I27</f>
        <v>798.3</v>
      </c>
      <c r="J29" s="38">
        <f t="shared" ref="J29:L29" si="2">J27</f>
        <v>7939.9</v>
      </c>
      <c r="K29" s="38">
        <f t="shared" si="2"/>
        <v>110000</v>
      </c>
      <c r="L29" s="38">
        <f t="shared" si="2"/>
        <v>110000</v>
      </c>
      <c r="M29" s="40"/>
    </row>
    <row r="30" spans="1:13" x14ac:dyDescent="0.3">
      <c r="A30" s="35"/>
      <c r="B30" s="36" t="s">
        <v>11</v>
      </c>
      <c r="C30" s="52"/>
      <c r="D30" s="52"/>
      <c r="E30" s="38">
        <v>21948.400000000001</v>
      </c>
      <c r="F30" s="38">
        <f>E30-G30-I30</f>
        <v>17939.900000000001</v>
      </c>
      <c r="G30" s="38">
        <f>G27</f>
        <v>3410.2</v>
      </c>
      <c r="H30" s="39"/>
      <c r="I30" s="38">
        <v>598.29999999999995</v>
      </c>
      <c r="J30" s="39">
        <f>J27</f>
        <v>7939.9</v>
      </c>
      <c r="K30" s="39"/>
      <c r="L30" s="40"/>
      <c r="M30" s="40"/>
    </row>
    <row r="31" spans="1:13" s="17" customFormat="1" ht="27.6" x14ac:dyDescent="0.3">
      <c r="A31" s="35">
        <v>6</v>
      </c>
      <c r="B31" s="49" t="s">
        <v>44</v>
      </c>
      <c r="C31" s="50" t="s">
        <v>12</v>
      </c>
      <c r="D31" s="50" t="s">
        <v>56</v>
      </c>
      <c r="E31" s="38">
        <v>38000</v>
      </c>
      <c r="F31" s="38">
        <f>E31-I31</f>
        <v>37040.1</v>
      </c>
      <c r="G31" s="38"/>
      <c r="H31" s="39"/>
      <c r="I31" s="38">
        <v>959.9</v>
      </c>
      <c r="J31" s="39">
        <f>J34</f>
        <v>5404.9</v>
      </c>
      <c r="K31" s="39">
        <f>10000-K43</f>
        <v>5456.1</v>
      </c>
      <c r="L31" s="40">
        <v>11888.2</v>
      </c>
      <c r="M31" s="40"/>
    </row>
    <row r="32" spans="1:13" x14ac:dyDescent="0.3">
      <c r="A32" s="35"/>
      <c r="B32" s="36" t="s">
        <v>49</v>
      </c>
      <c r="C32" s="51"/>
      <c r="D32" s="51"/>
      <c r="E32" s="38"/>
      <c r="F32" s="38"/>
      <c r="G32" s="38"/>
      <c r="H32" s="39"/>
      <c r="I32" s="38"/>
      <c r="J32" s="39"/>
      <c r="K32" s="39"/>
      <c r="L32" s="40"/>
      <c r="M32" s="40"/>
    </row>
    <row r="33" spans="1:15" x14ac:dyDescent="0.3">
      <c r="A33" s="35"/>
      <c r="B33" s="36" t="s">
        <v>50</v>
      </c>
      <c r="C33" s="51"/>
      <c r="D33" s="51"/>
      <c r="E33" s="38"/>
      <c r="F33" s="38"/>
      <c r="G33" s="38"/>
      <c r="H33" s="39"/>
      <c r="I33" s="38">
        <f>I31</f>
        <v>959.9</v>
      </c>
      <c r="J33" s="38">
        <f t="shared" ref="J33:L33" si="3">J31</f>
        <v>5404.9</v>
      </c>
      <c r="K33" s="38">
        <f t="shared" si="3"/>
        <v>5456.1</v>
      </c>
      <c r="L33" s="38">
        <f t="shared" si="3"/>
        <v>11888.2</v>
      </c>
      <c r="M33" s="40"/>
    </row>
    <row r="34" spans="1:15" x14ac:dyDescent="0.3">
      <c r="A34" s="35"/>
      <c r="B34" s="36" t="s">
        <v>11</v>
      </c>
      <c r="C34" s="52"/>
      <c r="D34" s="52"/>
      <c r="E34" s="38">
        <f>SUM(G34:L34)</f>
        <v>6285.2</v>
      </c>
      <c r="F34" s="38">
        <f>J34</f>
        <v>5404.9</v>
      </c>
      <c r="G34" s="38"/>
      <c r="H34" s="39"/>
      <c r="I34" s="38">
        <v>880.3</v>
      </c>
      <c r="J34" s="39">
        <v>5404.9</v>
      </c>
      <c r="K34" s="39"/>
      <c r="L34" s="40"/>
      <c r="M34" s="40"/>
    </row>
    <row r="35" spans="1:15" s="17" customFormat="1" x14ac:dyDescent="0.3">
      <c r="A35" s="35">
        <v>7</v>
      </c>
      <c r="B35" s="53" t="s">
        <v>3</v>
      </c>
      <c r="C35" s="54" t="s">
        <v>17</v>
      </c>
      <c r="D35" s="54" t="s">
        <v>55</v>
      </c>
      <c r="E35" s="38">
        <v>205428.8</v>
      </c>
      <c r="F35" s="38">
        <f>E35-I35</f>
        <v>204540.9</v>
      </c>
      <c r="G35" s="38"/>
      <c r="H35" s="38"/>
      <c r="I35" s="38">
        <v>887.9</v>
      </c>
      <c r="J35" s="38">
        <v>5931.2</v>
      </c>
      <c r="K35" s="38">
        <v>20000</v>
      </c>
      <c r="L35" s="40"/>
      <c r="M35" s="40"/>
      <c r="O35" s="18"/>
    </row>
    <row r="36" spans="1:15" x14ac:dyDescent="0.3">
      <c r="A36" s="35"/>
      <c r="B36" s="36" t="s">
        <v>49</v>
      </c>
      <c r="C36" s="55"/>
      <c r="D36" s="55"/>
      <c r="E36" s="38"/>
      <c r="F36" s="38"/>
      <c r="G36" s="38"/>
      <c r="H36" s="38"/>
      <c r="I36" s="38"/>
      <c r="J36" s="38"/>
      <c r="K36" s="38"/>
      <c r="L36" s="40"/>
      <c r="M36" s="40"/>
      <c r="O36" s="3"/>
    </row>
    <row r="37" spans="1:15" x14ac:dyDescent="0.3">
      <c r="A37" s="35"/>
      <c r="B37" s="36" t="s">
        <v>50</v>
      </c>
      <c r="C37" s="55"/>
      <c r="D37" s="55"/>
      <c r="E37" s="38"/>
      <c r="F37" s="38"/>
      <c r="G37" s="38"/>
      <c r="H37" s="38"/>
      <c r="I37" s="38">
        <f>I35</f>
        <v>887.9</v>
      </c>
      <c r="J37" s="38">
        <f t="shared" ref="J37:K37" si="4">J35</f>
        <v>5931.2</v>
      </c>
      <c r="K37" s="38">
        <f t="shared" si="4"/>
        <v>20000</v>
      </c>
      <c r="L37" s="40"/>
      <c r="M37" s="40"/>
      <c r="O37" s="3"/>
    </row>
    <row r="38" spans="1:15" x14ac:dyDescent="0.3">
      <c r="A38" s="35"/>
      <c r="B38" s="36" t="s">
        <v>11</v>
      </c>
      <c r="C38" s="56"/>
      <c r="D38" s="56"/>
      <c r="E38" s="38">
        <f>SUM(G38:L38)</f>
        <v>6819.0999999999995</v>
      </c>
      <c r="F38" s="38">
        <f>E38-I38</f>
        <v>5931.2</v>
      </c>
      <c r="G38" s="38"/>
      <c r="H38" s="38"/>
      <c r="I38" s="38">
        <v>887.9</v>
      </c>
      <c r="J38" s="38">
        <v>5931.2</v>
      </c>
      <c r="K38" s="38"/>
      <c r="L38" s="40"/>
      <c r="M38" s="40"/>
      <c r="O38" s="3"/>
    </row>
    <row r="39" spans="1:15" s="17" customFormat="1" ht="27.6" x14ac:dyDescent="0.3">
      <c r="A39" s="35">
        <v>8</v>
      </c>
      <c r="B39" s="49" t="s">
        <v>2</v>
      </c>
      <c r="C39" s="50" t="s">
        <v>16</v>
      </c>
      <c r="D39" s="50" t="s">
        <v>36</v>
      </c>
      <c r="E39" s="38"/>
      <c r="F39" s="38"/>
      <c r="G39" s="38">
        <v>7650</v>
      </c>
      <c r="H39" s="39">
        <v>6999.94</v>
      </c>
      <c r="I39" s="38"/>
      <c r="J39" s="39">
        <v>3391</v>
      </c>
      <c r="K39" s="39">
        <v>8700</v>
      </c>
      <c r="L39" s="40">
        <v>9000</v>
      </c>
      <c r="M39" s="40"/>
    </row>
    <row r="40" spans="1:15" x14ac:dyDescent="0.3">
      <c r="A40" s="35"/>
      <c r="B40" s="36" t="s">
        <v>49</v>
      </c>
      <c r="C40" s="51"/>
      <c r="D40" s="51"/>
      <c r="E40" s="38"/>
      <c r="F40" s="38"/>
      <c r="G40" s="38"/>
      <c r="H40" s="39"/>
      <c r="I40" s="38"/>
      <c r="J40" s="39"/>
      <c r="K40" s="39"/>
      <c r="L40" s="40"/>
      <c r="M40" s="40"/>
    </row>
    <row r="41" spans="1:15" x14ac:dyDescent="0.3">
      <c r="A41" s="35"/>
      <c r="B41" s="36" t="s">
        <v>50</v>
      </c>
      <c r="C41" s="51"/>
      <c r="D41" s="51"/>
      <c r="E41" s="38"/>
      <c r="F41" s="38"/>
      <c r="G41" s="38">
        <f>G39</f>
        <v>7650</v>
      </c>
      <c r="H41" s="38">
        <f>H39</f>
        <v>6999.94</v>
      </c>
      <c r="I41" s="38"/>
      <c r="J41" s="39">
        <f>J39</f>
        <v>3391</v>
      </c>
      <c r="K41" s="39">
        <f t="shared" ref="K41:L41" si="5">K39</f>
        <v>8700</v>
      </c>
      <c r="L41" s="39">
        <f t="shared" si="5"/>
        <v>9000</v>
      </c>
      <c r="M41" s="40"/>
    </row>
    <row r="42" spans="1:15" x14ac:dyDescent="0.3">
      <c r="A42" s="35"/>
      <c r="B42" s="36" t="s">
        <v>11</v>
      </c>
      <c r="C42" s="52"/>
      <c r="D42" s="52"/>
      <c r="E42" s="38"/>
      <c r="F42" s="38"/>
      <c r="G42" s="38"/>
      <c r="H42" s="39"/>
      <c r="I42" s="38"/>
      <c r="J42" s="39"/>
      <c r="K42" s="39"/>
      <c r="L42" s="40"/>
      <c r="M42" s="40"/>
    </row>
    <row r="43" spans="1:15" s="17" customFormat="1" ht="45" customHeight="1" x14ac:dyDescent="0.3">
      <c r="A43" s="35">
        <v>9</v>
      </c>
      <c r="B43" s="36" t="s">
        <v>19</v>
      </c>
      <c r="C43" s="37" t="s">
        <v>48</v>
      </c>
      <c r="D43" s="37" t="s">
        <v>52</v>
      </c>
      <c r="E43" s="38"/>
      <c r="F43" s="38"/>
      <c r="G43" s="38"/>
      <c r="H43" s="39"/>
      <c r="I43" s="38"/>
      <c r="J43" s="39">
        <v>1940.5</v>
      </c>
      <c r="K43" s="39">
        <v>4543.8999999999996</v>
      </c>
      <c r="L43" s="40"/>
      <c r="M43" s="40"/>
    </row>
    <row r="44" spans="1:15" x14ac:dyDescent="0.3">
      <c r="A44" s="35"/>
      <c r="B44" s="36" t="s">
        <v>49</v>
      </c>
      <c r="C44" s="41"/>
      <c r="D44" s="41"/>
      <c r="E44" s="38"/>
      <c r="F44" s="38"/>
      <c r="G44" s="38"/>
      <c r="H44" s="39"/>
      <c r="I44" s="38"/>
      <c r="J44" s="39"/>
      <c r="K44" s="39"/>
      <c r="L44" s="40"/>
      <c r="M44" s="40"/>
    </row>
    <row r="45" spans="1:15" x14ac:dyDescent="0.3">
      <c r="A45" s="35"/>
      <c r="B45" s="36" t="s">
        <v>50</v>
      </c>
      <c r="C45" s="41"/>
      <c r="D45" s="41"/>
      <c r="E45" s="38"/>
      <c r="F45" s="38"/>
      <c r="G45" s="38"/>
      <c r="H45" s="39"/>
      <c r="I45" s="38"/>
      <c r="J45" s="39">
        <f>J43</f>
        <v>1940.5</v>
      </c>
      <c r="K45" s="39">
        <f>K43</f>
        <v>4543.8999999999996</v>
      </c>
      <c r="L45" s="40"/>
      <c r="M45" s="40"/>
    </row>
    <row r="46" spans="1:15" x14ac:dyDescent="0.3">
      <c r="A46" s="35"/>
      <c r="B46" s="36" t="s">
        <v>11</v>
      </c>
      <c r="C46" s="42"/>
      <c r="D46" s="42"/>
      <c r="E46" s="38">
        <f>SUM(G46:L46)</f>
        <v>6484.4</v>
      </c>
      <c r="F46" s="38"/>
      <c r="G46" s="38"/>
      <c r="H46" s="39"/>
      <c r="I46" s="38"/>
      <c r="J46" s="39">
        <f>J43</f>
        <v>1940.5</v>
      </c>
      <c r="K46" s="39">
        <f>K43</f>
        <v>4543.8999999999996</v>
      </c>
      <c r="L46" s="40"/>
      <c r="M46" s="40"/>
    </row>
    <row r="47" spans="1:15" s="17" customFormat="1" ht="27.6" x14ac:dyDescent="0.3">
      <c r="A47" s="35">
        <v>10</v>
      </c>
      <c r="B47" s="57" t="s">
        <v>4</v>
      </c>
      <c r="C47" s="50"/>
      <c r="D47" s="50"/>
      <c r="E47" s="38"/>
      <c r="F47" s="38"/>
      <c r="G47" s="38">
        <v>774.35</v>
      </c>
      <c r="H47" s="39">
        <v>558.69000000000005</v>
      </c>
      <c r="I47" s="38">
        <v>753.8</v>
      </c>
      <c r="J47" s="39">
        <v>1576.5</v>
      </c>
      <c r="K47" s="39">
        <v>800</v>
      </c>
      <c r="L47" s="40">
        <v>800</v>
      </c>
      <c r="M47" s="40"/>
    </row>
    <row r="48" spans="1:15" x14ac:dyDescent="0.3">
      <c r="A48" s="35"/>
      <c r="B48" s="36" t="s">
        <v>49</v>
      </c>
      <c r="C48" s="51"/>
      <c r="D48" s="51"/>
      <c r="E48" s="38"/>
      <c r="F48" s="38"/>
      <c r="G48" s="38"/>
      <c r="H48" s="39"/>
      <c r="I48" s="38"/>
      <c r="J48" s="39"/>
      <c r="K48" s="39"/>
      <c r="L48" s="40"/>
      <c r="M48" s="40"/>
    </row>
    <row r="49" spans="1:13" x14ac:dyDescent="0.3">
      <c r="A49" s="35"/>
      <c r="B49" s="36" t="s">
        <v>50</v>
      </c>
      <c r="C49" s="51"/>
      <c r="D49" s="51"/>
      <c r="E49" s="38"/>
      <c r="F49" s="38"/>
      <c r="G49" s="38">
        <f t="shared" ref="G49:L49" si="6">G47</f>
        <v>774.35</v>
      </c>
      <c r="H49" s="38">
        <f t="shared" si="6"/>
        <v>558.69000000000005</v>
      </c>
      <c r="I49" s="38">
        <f t="shared" si="6"/>
        <v>753.8</v>
      </c>
      <c r="J49" s="39">
        <f t="shared" si="6"/>
        <v>1576.5</v>
      </c>
      <c r="K49" s="39">
        <f t="shared" si="6"/>
        <v>800</v>
      </c>
      <c r="L49" s="40">
        <f t="shared" si="6"/>
        <v>800</v>
      </c>
      <c r="M49" s="40"/>
    </row>
    <row r="50" spans="1:13" x14ac:dyDescent="0.3">
      <c r="A50" s="35"/>
      <c r="B50" s="36" t="s">
        <v>11</v>
      </c>
      <c r="C50" s="52"/>
      <c r="D50" s="52"/>
      <c r="E50" s="38"/>
      <c r="F50" s="38"/>
      <c r="G50" s="38">
        <v>774.4</v>
      </c>
      <c r="H50" s="39">
        <v>558.70000000000005</v>
      </c>
      <c r="I50" s="38">
        <v>591.20000000000005</v>
      </c>
      <c r="J50" s="39">
        <f>J47</f>
        <v>1576.5</v>
      </c>
      <c r="K50" s="39">
        <v>800</v>
      </c>
      <c r="L50" s="40">
        <v>800</v>
      </c>
      <c r="M50" s="40"/>
    </row>
    <row r="51" spans="1:13" s="17" customFormat="1" x14ac:dyDescent="0.3">
      <c r="A51" s="35">
        <v>11</v>
      </c>
      <c r="B51" s="58" t="s">
        <v>20</v>
      </c>
      <c r="C51" s="37"/>
      <c r="D51" s="59" t="s">
        <v>46</v>
      </c>
      <c r="E51" s="38"/>
      <c r="F51" s="38"/>
      <c r="G51" s="38"/>
      <c r="H51" s="39"/>
      <c r="I51" s="38"/>
      <c r="J51" s="39"/>
      <c r="K51" s="39">
        <v>12000</v>
      </c>
      <c r="L51" s="40"/>
      <c r="M51" s="40"/>
    </row>
    <row r="52" spans="1:13" x14ac:dyDescent="0.3">
      <c r="A52" s="35"/>
      <c r="B52" s="36" t="s">
        <v>49</v>
      </c>
      <c r="C52" s="41"/>
      <c r="D52" s="60"/>
      <c r="E52" s="38"/>
      <c r="F52" s="38"/>
      <c r="G52" s="38"/>
      <c r="H52" s="39"/>
      <c r="I52" s="38"/>
      <c r="J52" s="39"/>
      <c r="K52" s="39"/>
      <c r="L52" s="40"/>
      <c r="M52" s="40"/>
    </row>
    <row r="53" spans="1:13" x14ac:dyDescent="0.3">
      <c r="A53" s="35"/>
      <c r="B53" s="36" t="s">
        <v>50</v>
      </c>
      <c r="C53" s="41"/>
      <c r="D53" s="60"/>
      <c r="E53" s="38"/>
      <c r="F53" s="38"/>
      <c r="G53" s="38"/>
      <c r="H53" s="39"/>
      <c r="I53" s="38"/>
      <c r="J53" s="39"/>
      <c r="K53" s="39">
        <f>K51</f>
        <v>12000</v>
      </c>
      <c r="L53" s="40"/>
      <c r="M53" s="40"/>
    </row>
    <row r="54" spans="1:13" x14ac:dyDescent="0.3">
      <c r="A54" s="35"/>
      <c r="B54" s="36" t="s">
        <v>11</v>
      </c>
      <c r="C54" s="42"/>
      <c r="D54" s="61"/>
      <c r="E54" s="38"/>
      <c r="F54" s="38"/>
      <c r="G54" s="38"/>
      <c r="H54" s="39"/>
      <c r="I54" s="38"/>
      <c r="J54" s="39"/>
      <c r="K54" s="39"/>
      <c r="L54" s="40"/>
      <c r="M54" s="40"/>
    </row>
    <row r="55" spans="1:13" x14ac:dyDescent="0.3">
      <c r="A55" s="62"/>
      <c r="B55" s="63" t="s">
        <v>51</v>
      </c>
      <c r="C55" s="64"/>
      <c r="D55" s="64"/>
      <c r="E55" s="65"/>
      <c r="F55" s="65"/>
      <c r="G55" s="65">
        <f t="shared" ref="G55:M55" si="7">G11+G15+G19+G23+G27+G31+G35+G39+G43+G47+G51</f>
        <v>22149.149999999998</v>
      </c>
      <c r="H55" s="65">
        <f t="shared" si="7"/>
        <v>10722.23</v>
      </c>
      <c r="I55" s="65">
        <f t="shared" si="7"/>
        <v>3899.8</v>
      </c>
      <c r="J55" s="65">
        <f t="shared" si="7"/>
        <v>112593.89999999998</v>
      </c>
      <c r="K55" s="65">
        <f t="shared" si="7"/>
        <v>526757.4</v>
      </c>
      <c r="L55" s="65">
        <f t="shared" si="7"/>
        <v>509250.45</v>
      </c>
      <c r="M55" s="65">
        <f t="shared" si="7"/>
        <v>2041595.2999999998</v>
      </c>
    </row>
    <row r="56" spans="1:13" x14ac:dyDescent="0.3">
      <c r="A56" s="62"/>
      <c r="B56" s="36" t="s">
        <v>49</v>
      </c>
      <c r="C56" s="64"/>
      <c r="D56" s="64"/>
      <c r="E56" s="65"/>
      <c r="F56" s="65"/>
      <c r="G56" s="65"/>
      <c r="H56" s="65"/>
      <c r="I56" s="65"/>
      <c r="J56" s="38"/>
      <c r="K56" s="38"/>
      <c r="L56" s="38"/>
      <c r="M56" s="65"/>
    </row>
    <row r="57" spans="1:13" x14ac:dyDescent="0.3">
      <c r="A57" s="62"/>
      <c r="B57" s="36" t="s">
        <v>50</v>
      </c>
      <c r="C57" s="64"/>
      <c r="D57" s="64"/>
      <c r="E57" s="65"/>
      <c r="F57" s="65"/>
      <c r="G57" s="65"/>
      <c r="H57" s="65"/>
      <c r="I57" s="65"/>
      <c r="J57" s="38">
        <f>J55-J56</f>
        <v>112593.89999999998</v>
      </c>
      <c r="K57" s="38">
        <f t="shared" ref="K57:L57" si="8">K55-K56</f>
        <v>526757.4</v>
      </c>
      <c r="L57" s="38">
        <f t="shared" si="8"/>
        <v>509250.45</v>
      </c>
      <c r="M57" s="65"/>
    </row>
    <row r="58" spans="1:13" x14ac:dyDescent="0.3">
      <c r="A58" s="62"/>
      <c r="B58" s="36" t="s">
        <v>11</v>
      </c>
      <c r="C58" s="66"/>
      <c r="D58" s="66"/>
      <c r="E58" s="38"/>
      <c r="F58" s="38"/>
      <c r="G58" s="38">
        <f>G14+G18+G22+G26+G30+G34+G38+G42+G46+G50</f>
        <v>14499.199999999999</v>
      </c>
      <c r="H58" s="38">
        <f>H14+H18+H22+H26+H30+H34+H38+H42+H46+H50</f>
        <v>3722.3</v>
      </c>
      <c r="I58" s="38">
        <f>I14+I18+I22+I26+I30+I34+I38+I42+I46+I50+I54</f>
        <v>3257.6000000000004</v>
      </c>
      <c r="J58" s="38">
        <f>J14+J18+J22+J26+J30+J34+J38+J42+J46+J50</f>
        <v>29488.600000000002</v>
      </c>
      <c r="K58" s="38">
        <f t="shared" ref="K58:M58" si="9">K14+K18+K22+K26+K30+K34+K38+K42+K46+K50</f>
        <v>5343.9</v>
      </c>
      <c r="L58" s="38">
        <f t="shared" si="9"/>
        <v>800</v>
      </c>
      <c r="M58" s="38">
        <f t="shared" si="9"/>
        <v>0</v>
      </c>
    </row>
    <row r="60" spans="1:13" x14ac:dyDescent="0.3">
      <c r="I60" s="3"/>
    </row>
    <row r="61" spans="1:13" x14ac:dyDescent="0.3">
      <c r="K61" s="3"/>
    </row>
  </sheetData>
  <mergeCells count="34">
    <mergeCell ref="D51:D54"/>
    <mergeCell ref="C43:C46"/>
    <mergeCell ref="C11:C14"/>
    <mergeCell ref="C15:C18"/>
    <mergeCell ref="C19:C22"/>
    <mergeCell ref="C23:C26"/>
    <mergeCell ref="C27:C30"/>
    <mergeCell ref="C31:C34"/>
    <mergeCell ref="C35:C38"/>
    <mergeCell ref="C39:C42"/>
    <mergeCell ref="C47:C50"/>
    <mergeCell ref="C51:C54"/>
    <mergeCell ref="D31:D34"/>
    <mergeCell ref="D35:D38"/>
    <mergeCell ref="D39:D42"/>
    <mergeCell ref="D43:D46"/>
    <mergeCell ref="D47:D50"/>
    <mergeCell ref="D11:D14"/>
    <mergeCell ref="D15:D18"/>
    <mergeCell ref="D19:D22"/>
    <mergeCell ref="D23:D26"/>
    <mergeCell ref="D27:D30"/>
    <mergeCell ref="K1:M1"/>
    <mergeCell ref="K2:M2"/>
    <mergeCell ref="B10:M10"/>
    <mergeCell ref="A6:A8"/>
    <mergeCell ref="B6:B8"/>
    <mergeCell ref="C6:C8"/>
    <mergeCell ref="D6:D8"/>
    <mergeCell ref="G7:H7"/>
    <mergeCell ref="G6:M6"/>
    <mergeCell ref="E6:E8"/>
    <mergeCell ref="F6:F8"/>
    <mergeCell ref="A4:M4"/>
  </mergeCells>
  <pageMargins left="0.39370078740157483" right="0.19685039370078741" top="0.59055118110236227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строительство, реконструкция</vt:lpstr>
      <vt:lpstr>'строительство, реконструкция'!Заголовки_для_печати</vt:lpstr>
      <vt:lpstr>'строительство, реконструкция'!Область_печати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2017-08-30T08:16:09Z</dcterms:modified>
</cp:coreProperties>
</file>